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6AED31FF-DE7D-4E5B-9796-2AD418620F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7" i="1" l="1"/>
  <c r="R16" i="1" s="1"/>
  <c r="R15" i="1" s="1"/>
  <c r="R14" i="1" s="1"/>
  <c r="S16" i="1"/>
  <c r="S15" i="1" s="1"/>
  <c r="S14" i="1" s="1"/>
  <c r="Q16" i="1"/>
  <c r="Q15" i="1"/>
  <c r="Q14" i="1" s="1"/>
  <c r="D15" i="1"/>
  <c r="D16" i="1" s="1"/>
  <c r="D17" i="1" s="1"/>
  <c r="C15" i="1"/>
  <c r="C16" i="1" s="1"/>
  <c r="C17" i="1" s="1"/>
  <c r="C18" i="1" s="1"/>
  <c r="B15" i="1"/>
  <c r="B16" i="1" s="1"/>
  <c r="B17" i="1" s="1"/>
  <c r="AD15" i="1"/>
  <c r="AG12" i="1"/>
  <c r="AH12" i="1" s="1"/>
  <c r="AC18" i="1" l="1"/>
  <c r="AE18" i="1" s="1"/>
  <c r="AC16" i="1"/>
  <c r="AE16" i="1" s="1"/>
  <c r="AC17" i="1"/>
  <c r="AE17" i="1" s="1"/>
  <c r="AC15" i="1"/>
  <c r="AE15" i="1" s="1"/>
  <c r="P17" i="1" l="1"/>
  <c r="P16" i="1" s="1"/>
  <c r="P15" i="1" s="1"/>
  <c r="P14" i="1" s="1"/>
  <c r="A15" i="1"/>
  <c r="A16" i="1" s="1"/>
  <c r="A17" i="1" s="1"/>
  <c r="A18" i="1" s="1"/>
</calcChain>
</file>

<file path=xl/sharedStrings.xml><?xml version="1.0" encoding="utf-8"?>
<sst xmlns="http://schemas.openxmlformats.org/spreadsheetml/2006/main" count="46" uniqueCount="33">
  <si>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</si>
  <si>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</si>
  <si>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</si>
  <si>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</si>
  <si>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</si>
  <si>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</si>
  <si>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</si>
  <si>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</si>
  <si>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</si>
  <si>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</si>
  <si>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</si>
  <si>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</si>
  <si>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</si>
  <si>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</si>
  <si>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</si>
  <si>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</si>
  <si>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</si>
  <si>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</si>
  <si>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</si>
  <si>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</si>
  <si>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</si>
  <si>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</si>
  <si>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</si>
  <si>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</si>
  <si>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</si>
  <si>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IAȘI – Probota – PERIENI / STEJARII</t>
  </si>
  <si>
    <t xml:space="preserve">    Codul traseului: G1T6</t>
  </si>
  <si>
    <t>IAŞI - Pădurii</t>
  </si>
  <si>
    <t>POPRICANI - Primărie</t>
  </si>
  <si>
    <t>PROBOTA - Centru</t>
  </si>
  <si>
    <t>PERIENI - Capăt</t>
  </si>
  <si>
    <t>STEJARII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</si>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</sst>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20" fontId="9" fillId="0" borderId="11" xfId="0" applyNumberFormat="1" applyFont="1" applyBorder="1" applyAlignment="1">
      <alignment horizont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right"/>
    </xf>
    <xf numFmtId="20" fontId="2" fillId="4" borderId="28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3"/>
  <sheetViews>
    <sheetView tabSelected="1" workbookViewId="0">
      <selection activeCell="H3" sqref="H3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4" x14ac:dyDescent="0.3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4" x14ac:dyDescent="0.3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4" x14ac:dyDescent="0.3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32</v>
      </c>
      <c r="AG11" s="18">
        <v>37</v>
      </c>
      <c r="AH11">
        <v>60</v>
      </c>
    </row>
    <row r="12" spans="1:34" ht="15" thickBot="1" x14ac:dyDescent="0.35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34</v>
      </c>
      <c r="AH12">
        <f>AG12*AH11/AG11</f>
        <v>55.135135135135137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66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49">
        <v>0.29166666666666669</v>
      </c>
      <c r="B14" s="50">
        <v>0.58333333333333337</v>
      </c>
      <c r="C14" s="50">
        <v>0.6875</v>
      </c>
      <c r="D14" s="50">
        <v>0.77083333333333337</v>
      </c>
      <c r="E14" s="26"/>
      <c r="F14" s="26"/>
      <c r="G14" s="26"/>
      <c r="H14" s="26"/>
      <c r="I14" s="26"/>
      <c r="J14" s="27"/>
      <c r="K14" s="27"/>
      <c r="L14" s="28"/>
      <c r="M14" s="36">
        <v>0</v>
      </c>
      <c r="N14" s="37">
        <v>1</v>
      </c>
      <c r="O14" s="47" t="s">
        <v>27</v>
      </c>
      <c r="P14" s="30">
        <f t="shared" ref="P14:S17" si="0">P15+$AE15</f>
        <v>0.37150462962962966</v>
      </c>
      <c r="Q14" s="30">
        <f t="shared" si="0"/>
        <v>0.65879629629629621</v>
      </c>
      <c r="R14" s="30">
        <f t="shared" si="0"/>
        <v>0.76733796296296286</v>
      </c>
      <c r="S14" s="30">
        <f t="shared" si="0"/>
        <v>0.27685185185185185</v>
      </c>
      <c r="T14" s="57"/>
      <c r="U14" s="27"/>
      <c r="V14" s="27"/>
      <c r="W14" s="27"/>
      <c r="X14" s="27"/>
      <c r="Y14" s="27"/>
      <c r="Z14" s="27"/>
      <c r="AA14" s="28"/>
    </row>
    <row r="15" spans="1:34" x14ac:dyDescent="0.3">
      <c r="A15" s="23">
        <f>A14+$AE15</f>
        <v>0.30862268518518521</v>
      </c>
      <c r="B15" s="51">
        <f t="shared" ref="B15:D15" si="1">B14+$AE15</f>
        <v>0.60028935185185184</v>
      </c>
      <c r="C15" s="51">
        <f t="shared" si="1"/>
        <v>0.70445601851851847</v>
      </c>
      <c r="D15" s="51">
        <f t="shared" si="1"/>
        <v>0.78778935185185184</v>
      </c>
      <c r="E15" s="25"/>
      <c r="F15" s="25"/>
      <c r="G15" s="25"/>
      <c r="H15" s="25"/>
      <c r="I15" s="25"/>
      <c r="J15" s="25"/>
      <c r="K15" s="25"/>
      <c r="L15" s="32"/>
      <c r="M15" s="35">
        <v>15.1</v>
      </c>
      <c r="N15" s="38">
        <v>2</v>
      </c>
      <c r="O15" s="46" t="s">
        <v>28</v>
      </c>
      <c r="P15" s="31">
        <f t="shared" si="0"/>
        <v>0.35454861111111113</v>
      </c>
      <c r="Q15" s="31">
        <f t="shared" si="0"/>
        <v>0.64184027777777775</v>
      </c>
      <c r="R15" s="31">
        <f t="shared" si="0"/>
        <v>0.75038194444444439</v>
      </c>
      <c r="S15" s="31">
        <f t="shared" si="0"/>
        <v>0.25989583333333333</v>
      </c>
      <c r="T15" s="58"/>
      <c r="U15" s="25"/>
      <c r="V15" s="25"/>
      <c r="W15" s="25"/>
      <c r="X15" s="25"/>
      <c r="Y15" s="25"/>
      <c r="Z15" s="25"/>
      <c r="AA15" s="29"/>
      <c r="AC15">
        <f>M15-M14</f>
        <v>15.1</v>
      </c>
      <c r="AD15" s="54">
        <f>ROUND(AH12,0)</f>
        <v>55</v>
      </c>
      <c r="AE15" s="19">
        <f>TIME(0,0,(60*AD$15*AC15/AD$16))</f>
        <v>1.695601851851852E-2</v>
      </c>
      <c r="AF15" s="55" t="s">
        <v>24</v>
      </c>
    </row>
    <row r="16" spans="1:34" x14ac:dyDescent="0.3">
      <c r="A16" s="23">
        <f t="shared" ref="A16:A18" si="2">A15+$AE16</f>
        <v>0.3213078703703704</v>
      </c>
      <c r="B16" s="51">
        <f t="shared" ref="B16:D16" si="3">B15+$AE16</f>
        <v>0.61297453703703697</v>
      </c>
      <c r="C16" s="51">
        <f t="shared" si="3"/>
        <v>0.7171412037037036</v>
      </c>
      <c r="D16" s="51">
        <f t="shared" si="3"/>
        <v>0.80047453703703697</v>
      </c>
      <c r="E16" s="25"/>
      <c r="F16" s="25"/>
      <c r="G16" s="25"/>
      <c r="H16" s="25"/>
      <c r="I16" s="25"/>
      <c r="J16" s="25"/>
      <c r="K16" s="25"/>
      <c r="L16" s="32"/>
      <c r="M16" s="33">
        <v>26.4</v>
      </c>
      <c r="N16" s="38">
        <v>3</v>
      </c>
      <c r="O16" s="46" t="s">
        <v>29</v>
      </c>
      <c r="P16" s="31">
        <f t="shared" si="0"/>
        <v>0.34186342592592595</v>
      </c>
      <c r="Q16" s="31">
        <f t="shared" si="0"/>
        <v>0.62915509259259261</v>
      </c>
      <c r="R16" s="31">
        <f t="shared" si="0"/>
        <v>0.73769675925925926</v>
      </c>
      <c r="S16" s="31">
        <f t="shared" si="0"/>
        <v>0.24721064814814814</v>
      </c>
      <c r="T16" s="58"/>
      <c r="U16" s="25"/>
      <c r="V16" s="25"/>
      <c r="W16" s="25"/>
      <c r="X16" s="25"/>
      <c r="Y16" s="25"/>
      <c r="Z16" s="25"/>
      <c r="AA16" s="29"/>
      <c r="AC16">
        <f t="shared" ref="AC16:AC18" si="4">M16-M15</f>
        <v>11.299999999999999</v>
      </c>
      <c r="AD16" s="18">
        <v>34</v>
      </c>
      <c r="AE16" s="19">
        <f t="shared" ref="AE16:AE18" si="5">TIME(0,0,(60*AD$15*AC16/AD$16))</f>
        <v>1.2685185185185185E-2</v>
      </c>
      <c r="AF16" s="45" t="s">
        <v>23</v>
      </c>
    </row>
    <row r="17" spans="1:31" x14ac:dyDescent="0.3">
      <c r="A17" s="23">
        <f t="shared" si="2"/>
        <v>0.32546296296296301</v>
      </c>
      <c r="B17" s="51">
        <f t="shared" ref="B17:D17" si="6">B16+$AE17</f>
        <v>0.61712962962962958</v>
      </c>
      <c r="C17" s="51">
        <f t="shared" si="6"/>
        <v>0.72129629629629621</v>
      </c>
      <c r="D17" s="51">
        <f t="shared" si="6"/>
        <v>0.80462962962962958</v>
      </c>
      <c r="E17" s="25"/>
      <c r="F17" s="25"/>
      <c r="G17" s="25"/>
      <c r="H17" s="25"/>
      <c r="I17" s="25"/>
      <c r="J17" s="25"/>
      <c r="K17" s="25"/>
      <c r="L17" s="32"/>
      <c r="M17" s="33">
        <v>30.1</v>
      </c>
      <c r="N17" s="38">
        <v>4</v>
      </c>
      <c r="O17" s="48" t="s">
        <v>30</v>
      </c>
      <c r="P17" s="31">
        <f t="shared" si="0"/>
        <v>0.33770833333333333</v>
      </c>
      <c r="Q17" s="31">
        <v>0.625</v>
      </c>
      <c r="R17" s="31">
        <f t="shared" si="0"/>
        <v>0.73354166666666665</v>
      </c>
      <c r="S17" s="31">
        <v>0.24305555555555555</v>
      </c>
      <c r="T17" s="58"/>
      <c r="U17" s="25"/>
      <c r="V17" s="25"/>
      <c r="W17" s="25"/>
      <c r="X17" s="25"/>
      <c r="Y17" s="25"/>
      <c r="Z17" s="25"/>
      <c r="AA17" s="29"/>
      <c r="AC17">
        <f t="shared" si="4"/>
        <v>3.7000000000000028</v>
      </c>
      <c r="AE17" s="19">
        <f t="shared" si="5"/>
        <v>4.1550925925925922E-3</v>
      </c>
    </row>
    <row r="18" spans="1:31" ht="15" thickBot="1" x14ac:dyDescent="0.35">
      <c r="A18" s="39">
        <f t="shared" si="2"/>
        <v>0.32983796296296303</v>
      </c>
      <c r="B18" s="40"/>
      <c r="C18" s="52">
        <f t="shared" ref="C18" si="7">C17+$AE18</f>
        <v>0.72567129629629623</v>
      </c>
      <c r="D18" s="40"/>
      <c r="E18" s="40"/>
      <c r="F18" s="40"/>
      <c r="G18" s="40"/>
      <c r="H18" s="40"/>
      <c r="I18" s="40"/>
      <c r="J18" s="40"/>
      <c r="K18" s="40"/>
      <c r="L18" s="41"/>
      <c r="M18" s="34">
        <v>34</v>
      </c>
      <c r="N18" s="42">
        <v>5</v>
      </c>
      <c r="O18" s="53" t="s">
        <v>31</v>
      </c>
      <c r="P18" s="43">
        <v>0.33333333333333331</v>
      </c>
      <c r="Q18" s="56"/>
      <c r="R18" s="43">
        <v>0.72916666666666663</v>
      </c>
      <c r="S18" s="56"/>
      <c r="T18" s="56"/>
      <c r="U18" s="40"/>
      <c r="V18" s="40"/>
      <c r="W18" s="40"/>
      <c r="X18" s="40"/>
      <c r="Y18" s="40"/>
      <c r="Z18" s="40"/>
      <c r="AA18" s="44"/>
      <c r="AC18">
        <f t="shared" si="4"/>
        <v>3.8999999999999986</v>
      </c>
      <c r="AE18" s="19">
        <f t="shared" si="5"/>
        <v>4.3750000000000004E-3</v>
      </c>
    </row>
    <row r="19" spans="1:3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3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31" x14ac:dyDescent="0.3">
      <c r="W21" s="15" t="s">
        <v>22</v>
      </c>
      <c r="X21" s="9"/>
      <c r="Y21" s="9"/>
      <c r="Z21" s="9"/>
      <c r="AA21" s="9"/>
    </row>
    <row r="22" spans="1:31" x14ac:dyDescent="0.3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3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8 P14:AA20 A15:I18 A19:N20">
    <cfRule type="cellIs" dxfId="1" priority="23" stopIfTrue="1" operator="equal">
      <formula>0</formula>
    </cfRule>
  </conditionalFormatting>
  <conditionalFormatting sqref="N14:N18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2024-07-07T12:15:56Z</dcterms:modified>
</cp:coreProperties>
</file>